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 N-CH\Desktop\года\2023\РС 49 от 14.11.2023 №148\"/>
    </mc:Choice>
  </mc:AlternateContent>
  <bookViews>
    <workbookView xWindow="0" yWindow="0" windowWidth="20490" windowHeight="8445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52511" iterate="1"/>
</workbook>
</file>

<file path=xl/calcChain.xml><?xml version="1.0" encoding="utf-8"?>
<calcChain xmlns="http://schemas.openxmlformats.org/spreadsheetml/2006/main">
  <c r="E13" i="1" l="1"/>
  <c r="E23" i="1" s="1"/>
  <c r="D13" i="1"/>
  <c r="D23" i="1" s="1"/>
  <c r="C13" i="1"/>
  <c r="C23" i="1" s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<sst xmlns="http://schemas.openxmlformats.org/spreadsheetml/2006/main" count="33" uniqueCount="33">
  <si>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</si>
  <si>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</si>
  <si>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</si>
  <si>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</si>
  <si>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</si>
  <si>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</si>
  <si>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</si>
  <si>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</si>
  <si>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</si>
  <si>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</si>
  <si>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</si>
  <si>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</si>
  <si>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</si>
  <si>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</si>
  <si>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</si>
  <si>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</si>
  <si>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</si>
  <si>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</si>
  <si>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</si>
  <si>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</si>
  <si>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</si>
  <si>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рублей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</si>
  <si>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</si>
  <si>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</si>
  <si>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</si>
  <si>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</si>
  <si>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</si>
  <si>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</si>
  <si>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</si>
  <si>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</si>
  <si>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</si>
  <si>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>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</si>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</sst>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85" zoomScaleNormal="85" zoomScaleSheetLayoutView="85" workbookViewId="0">
      <selection activeCell="C2" sqref="C2:E4"/>
    </sheetView>
  </sheetViews>
  <sheetFormatPr defaultRowHeight="15.75" x14ac:dyDescent="0.2"/>
  <cols>
    <col min="1" max="1" width="24.85546875" style="10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29</v>
      </c>
      <c r="C1" s="23"/>
      <c r="D1" s="23"/>
      <c r="E1" s="23"/>
    </row>
    <row r="2" spans="1:5" x14ac:dyDescent="0.2">
      <c r="B2" s="16"/>
      <c r="C2" s="34" t="s">
        <v>30</v>
      </c>
      <c r="D2" s="34"/>
      <c r="E2" s="34"/>
    </row>
    <row r="3" spans="1:5" x14ac:dyDescent="0.2">
      <c r="B3" s="16"/>
      <c r="C3" s="34"/>
      <c r="D3" s="34"/>
      <c r="E3" s="34"/>
    </row>
    <row r="4" spans="1:5" ht="62.25" customHeight="1" x14ac:dyDescent="0.2">
      <c r="B4" s="16"/>
      <c r="C4" s="34"/>
      <c r="D4" s="34"/>
      <c r="E4" s="34"/>
    </row>
    <row r="5" spans="1:5" x14ac:dyDescent="0.2">
      <c r="A5" s="14"/>
      <c r="B5" s="15"/>
      <c r="C5" s="15"/>
      <c r="D5" s="15"/>
      <c r="E5" s="15"/>
    </row>
    <row r="6" spans="1:5" ht="18.75" customHeight="1" x14ac:dyDescent="0.2">
      <c r="A6" s="26" t="s">
        <v>22</v>
      </c>
      <c r="B6" s="26"/>
      <c r="C6" s="26"/>
      <c r="D6" s="26"/>
      <c r="E6" s="26"/>
    </row>
    <row r="7" spans="1:5" ht="18.75" customHeight="1" x14ac:dyDescent="0.2">
      <c r="A7" s="26" t="s">
        <v>31</v>
      </c>
      <c r="B7" s="26"/>
      <c r="C7" s="26"/>
      <c r="D7" s="26"/>
      <c r="E7" s="26"/>
    </row>
    <row r="8" spans="1:5" ht="13.5" customHeight="1" x14ac:dyDescent="0.2">
      <c r="A8" s="9"/>
      <c r="B8" s="9"/>
      <c r="C8" s="12"/>
      <c r="D8" s="12"/>
      <c r="E8" s="9"/>
    </row>
    <row r="9" spans="1:5" ht="14.25" customHeight="1" x14ac:dyDescent="0.2">
      <c r="A9" s="9"/>
      <c r="B9" s="9"/>
      <c r="C9" s="12"/>
      <c r="D9" s="12"/>
      <c r="E9" s="8"/>
    </row>
    <row r="10" spans="1:5" x14ac:dyDescent="0.2">
      <c r="E10" s="5" t="s">
        <v>21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3" t="s">
        <v>19</v>
      </c>
      <c r="D12" s="13" t="s">
        <v>20</v>
      </c>
      <c r="E12" s="13" t="s">
        <v>32</v>
      </c>
    </row>
    <row r="13" spans="1:5" ht="31.5" x14ac:dyDescent="0.2">
      <c r="A13" s="2" t="s">
        <v>28</v>
      </c>
      <c r="B13" s="6" t="s">
        <v>15</v>
      </c>
      <c r="C13" s="17">
        <f>SUM(C14+C19)</f>
        <v>683989.9700000002</v>
      </c>
      <c r="D13" s="17">
        <f>D14+D19</f>
        <v>0</v>
      </c>
      <c r="E13" s="17">
        <f>E14+E19</f>
        <v>0</v>
      </c>
    </row>
    <row r="14" spans="1:5" ht="31.5" x14ac:dyDescent="0.2">
      <c r="A14" s="11" t="s">
        <v>12</v>
      </c>
      <c r="B14" s="1" t="s">
        <v>17</v>
      </c>
      <c r="C14" s="18">
        <v>-3791627.69</v>
      </c>
      <c r="D14" s="18">
        <v>-1620382</v>
      </c>
      <c r="E14" s="18">
        <v>-1768513</v>
      </c>
    </row>
    <row r="15" spans="1:5" x14ac:dyDescent="0.2">
      <c r="A15" s="11" t="s">
        <v>13</v>
      </c>
      <c r="B15" s="1" t="s">
        <v>1</v>
      </c>
      <c r="C15" s="18">
        <v>-3791627.69</v>
      </c>
      <c r="D15" s="18">
        <v>-1620382</v>
      </c>
      <c r="E15" s="18">
        <v>-1768513</v>
      </c>
    </row>
    <row r="16" spans="1:5" x14ac:dyDescent="0.2">
      <c r="A16" s="11" t="s">
        <v>8</v>
      </c>
      <c r="B16" s="1" t="s">
        <v>2</v>
      </c>
      <c r="C16" s="18">
        <v>-3791627.69</v>
      </c>
      <c r="D16" s="18">
        <v>-1620382</v>
      </c>
      <c r="E16" s="18">
        <v>-1768513</v>
      </c>
    </row>
    <row r="17" spans="1:5" x14ac:dyDescent="0.2">
      <c r="A17" s="11" t="s">
        <v>9</v>
      </c>
      <c r="B17" s="1" t="s">
        <v>3</v>
      </c>
      <c r="C17" s="18">
        <v>-3791627.69</v>
      </c>
      <c r="D17" s="18">
        <v>-1620382</v>
      </c>
      <c r="E17" s="18">
        <v>-1768513</v>
      </c>
    </row>
    <row r="18" spans="1:5" ht="31.5" x14ac:dyDescent="0.2">
      <c r="A18" s="11" t="s">
        <v>23</v>
      </c>
      <c r="B18" s="1" t="s">
        <v>27</v>
      </c>
      <c r="C18" s="18">
        <v>-3791627.69</v>
      </c>
      <c r="D18" s="18">
        <v>-1620382</v>
      </c>
      <c r="E18" s="18">
        <v>-1768513</v>
      </c>
    </row>
    <row r="19" spans="1:5" x14ac:dyDescent="0.2">
      <c r="A19" s="11" t="s">
        <v>10</v>
      </c>
      <c r="B19" s="1" t="s">
        <v>4</v>
      </c>
      <c r="C19" s="18">
        <v>4475617.66</v>
      </c>
      <c r="D19" s="18">
        <v>1620382</v>
      </c>
      <c r="E19" s="18">
        <v>1768513</v>
      </c>
    </row>
    <row r="20" spans="1:5" x14ac:dyDescent="0.2">
      <c r="A20" s="11" t="s">
        <v>11</v>
      </c>
      <c r="B20" s="1" t="s">
        <v>5</v>
      </c>
      <c r="C20" s="18">
        <v>4475617.66</v>
      </c>
      <c r="D20" s="18">
        <v>1620382</v>
      </c>
      <c r="E20" s="18">
        <v>1768513</v>
      </c>
    </row>
    <row r="21" spans="1:5" x14ac:dyDescent="0.2">
      <c r="A21" s="11" t="s">
        <v>24</v>
      </c>
      <c r="B21" s="1" t="s">
        <v>6</v>
      </c>
      <c r="C21" s="18">
        <v>4475617.66</v>
      </c>
      <c r="D21" s="18">
        <v>1620382</v>
      </c>
      <c r="E21" s="18">
        <v>1768513</v>
      </c>
    </row>
    <row r="22" spans="1:5" ht="31.5" x14ac:dyDescent="0.2">
      <c r="A22" s="11" t="s">
        <v>25</v>
      </c>
      <c r="B22" s="1" t="s">
        <v>26</v>
      </c>
      <c r="C22" s="18">
        <v>4475617.66</v>
      </c>
      <c r="D22" s="18">
        <v>1620382</v>
      </c>
      <c r="E22" s="18">
        <v>1768513</v>
      </c>
    </row>
    <row r="23" spans="1:5" s="9" customFormat="1" ht="15" customHeight="1" x14ac:dyDescent="0.2">
      <c r="A23" s="24" t="s">
        <v>16</v>
      </c>
      <c r="B23" s="25"/>
      <c r="C23" s="19">
        <f>C13</f>
        <v>683989.9700000002</v>
      </c>
      <c r="D23" s="19">
        <f>D13</f>
        <v>0</v>
      </c>
      <c r="E23" s="19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 N-CH</cp:lastModifiedBy>
  <cp:lastPrinted>2023-03-17T02:32:34Z</cp:lastPrinted>
  <dcterms:created xsi:type="dcterms:W3CDTF">2004-10-19T03:37:20Z</dcterms:created>
  <dcterms:modified xsi:type="dcterms:W3CDTF">2023-11-16T03:24:24Z</dcterms:modified>
</cp:coreProperties>
</file>